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<sst xmlns="http://schemas.openxmlformats.org/spreadsheetml/2006/main" count="73" uniqueCount="62">
  <si>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</si>
  <si>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</si>
  <si>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</si>
  <si>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</si>
  <si>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</si>
  <si>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</si>
  <si>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</si>
  <si>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</si>
  <si>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</si>
  <si>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</si>
  <si>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</si>
  <si>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</si>
  <si>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</si>
  <si>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</si>
  <si>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</si>
  <si>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</si>
  <si>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</si>
  <si>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</si>
  <si>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</si>
  <si>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</si>
  <si>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</si>
  <si>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</si>
  <si>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</si>
  <si>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</si>
  <si>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一、结核病防治工作，二、老年人肺炎疫苗接种，三、流感疫苗接种，做到结核病、老年人防止肺炎、流感疾病的防控，朝阳区老年人主要健康指标达到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规划指标要求。</t>
    </r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</si>
  <si>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</si>
  <si>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</si>
  <si>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</si>
  <si>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</si>
  <si>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</si>
  <si>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</si>
  <si>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</si>
  <si>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</si>
  <si>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</si>
  <si>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</si>
  <si>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</si>
  <si>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</si>
  <si>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</si>
  <si>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≥</t>
  </si>
  <si>
    <t>项</t>
  </si>
  <si>
    <t>质量指标</t>
  </si>
  <si>
    <t>按照指标要求完成</t>
  </si>
  <si>
    <t>%</t>
  </si>
  <si>
    <t>时效指标</t>
  </si>
  <si>
    <t>完成时间</t>
  </si>
  <si>
    <t>=</t>
  </si>
  <si>
    <t>年</t>
  </si>
  <si>
    <t>成本指标</t>
  </si>
  <si>
    <t>经济成本指标</t>
  </si>
  <si>
    <t>资金成本</t>
  </si>
  <si>
    <t>≤</t>
  </si>
  <si>
    <t>万元</t>
  </si>
  <si>
    <t>偏差原因分析：对流感疾病防控等工作量预估出现偏差导致实际完成值高于预估值；改进措施：今后加强流感疾病防控工作量的预估水平。</t>
  </si>
  <si>
    <t>效益指标</t>
  </si>
  <si>
    <t>社会效益指标</t>
  </si>
  <si>
    <t>控制老年人发病、提高健康水平</t>
  </si>
  <si>
    <t>定性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</si>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</sst>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13" borderId="1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T35" sqref="T35"/>
    </sheetView>
  </sheetViews>
  <sheetFormatPr defaultColWidth="9" defaultRowHeight="13.5"/>
  <cols>
    <col min="1" max="1" width="4.25833333333333" customWidth="1"/>
    <col min="2" max="2" width="8.125" customWidth="1"/>
    <col min="3" max="3" width="9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2.75855</v>
      </c>
      <c r="F7" s="15"/>
      <c r="G7" s="16"/>
      <c r="H7" s="14">
        <f>SUM(H8:I10)</f>
        <v>3.11745</v>
      </c>
      <c r="I7" s="16"/>
      <c r="J7" s="14">
        <f>SUM(J8:K10)</f>
        <v>3.11745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2.75855</v>
      </c>
      <c r="F8" s="15"/>
      <c r="G8" s="16"/>
      <c r="H8" s="14">
        <v>3.11745</v>
      </c>
      <c r="I8" s="16"/>
      <c r="J8" s="33">
        <v>3.11745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28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3">
        <v>1</v>
      </c>
      <c r="I14" s="6" t="s">
        <v>39</v>
      </c>
      <c r="J14" s="7">
        <v>3</v>
      </c>
      <c r="K14" s="7">
        <v>15</v>
      </c>
      <c r="L14" s="7"/>
      <c r="M14" s="32">
        <v>15</v>
      </c>
      <c r="N14" s="7"/>
    </row>
    <row r="15" ht="28" customHeight="1" spans="1:14">
      <c r="A15" s="9"/>
      <c r="B15" s="5"/>
      <c r="C15" s="5" t="s">
        <v>40</v>
      </c>
      <c r="D15" s="21" t="s">
        <v>41</v>
      </c>
      <c r="E15" s="22"/>
      <c r="F15" s="22"/>
      <c r="G15" s="23" t="s">
        <v>38</v>
      </c>
      <c r="H15" s="23">
        <v>80</v>
      </c>
      <c r="I15" s="7" t="s">
        <v>42</v>
      </c>
      <c r="J15" s="7">
        <v>100</v>
      </c>
      <c r="K15" s="7">
        <v>15</v>
      </c>
      <c r="L15" s="7"/>
      <c r="M15" s="32">
        <v>15</v>
      </c>
      <c r="N15" s="7"/>
    </row>
    <row r="16" ht="28" customHeight="1" spans="1:14">
      <c r="A16" s="9"/>
      <c r="B16" s="5"/>
      <c r="C16" s="5" t="s">
        <v>43</v>
      </c>
      <c r="D16" s="21" t="s">
        <v>44</v>
      </c>
      <c r="E16" s="22"/>
      <c r="F16" s="22"/>
      <c r="G16" s="23" t="s">
        <v>45</v>
      </c>
      <c r="H16" s="23">
        <v>1</v>
      </c>
      <c r="I16" s="23" t="s">
        <v>46</v>
      </c>
      <c r="J16" s="7">
        <v>1</v>
      </c>
      <c r="K16" s="7">
        <v>15</v>
      </c>
      <c r="L16" s="7"/>
      <c r="M16" s="32">
        <v>15</v>
      </c>
      <c r="N16" s="7"/>
    </row>
    <row r="17" ht="75" customHeight="1" spans="1:14">
      <c r="A17" s="9"/>
      <c r="B17" s="24" t="s">
        <v>47</v>
      </c>
      <c r="C17" s="20" t="s">
        <v>48</v>
      </c>
      <c r="D17" s="21" t="s">
        <v>49</v>
      </c>
      <c r="E17" s="22"/>
      <c r="F17" s="22"/>
      <c r="G17" s="23" t="s">
        <v>50</v>
      </c>
      <c r="H17" s="23">
        <v>2.75855</v>
      </c>
      <c r="I17" s="7" t="s">
        <v>51</v>
      </c>
      <c r="J17" s="7">
        <f>J8</f>
        <v>3.11745</v>
      </c>
      <c r="K17" s="7">
        <v>15</v>
      </c>
      <c r="L17" s="7"/>
      <c r="M17" s="32">
        <v>13.5</v>
      </c>
      <c r="N17" s="34" t="s">
        <v>52</v>
      </c>
    </row>
    <row r="18" ht="28" customHeight="1" spans="1:14">
      <c r="A18" s="9"/>
      <c r="B18" s="5" t="s">
        <v>53</v>
      </c>
      <c r="C18" s="25" t="s">
        <v>54</v>
      </c>
      <c r="D18" s="21" t="s">
        <v>55</v>
      </c>
      <c r="E18" s="22"/>
      <c r="F18" s="22"/>
      <c r="G18" s="26" t="s">
        <v>56</v>
      </c>
      <c r="H18" s="26" t="s">
        <v>57</v>
      </c>
      <c r="I18" s="7"/>
      <c r="J18" s="6" t="s">
        <v>57</v>
      </c>
      <c r="K18" s="7">
        <v>20</v>
      </c>
      <c r="L18" s="7"/>
      <c r="M18" s="32">
        <v>20</v>
      </c>
      <c r="N18" s="7"/>
    </row>
    <row r="19" ht="28" customHeight="1" spans="1:14">
      <c r="A19" s="9"/>
      <c r="B19" s="25" t="s">
        <v>58</v>
      </c>
      <c r="C19" s="5" t="s">
        <v>59</v>
      </c>
      <c r="D19" s="21" t="s">
        <v>60</v>
      </c>
      <c r="E19" s="22"/>
      <c r="F19" s="22"/>
      <c r="G19" s="23" t="s">
        <v>38</v>
      </c>
      <c r="H19" s="23">
        <v>80</v>
      </c>
      <c r="I19" s="7" t="s">
        <v>42</v>
      </c>
      <c r="J19" s="7">
        <v>80</v>
      </c>
      <c r="K19" s="7">
        <v>10</v>
      </c>
      <c r="L19" s="7"/>
      <c r="M19" s="32">
        <v>10</v>
      </c>
      <c r="N19" s="7"/>
    </row>
    <row r="20" spans="1:14">
      <c r="A20" s="27" t="s">
        <v>61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98.5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